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892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E12" i="1" l="1"/>
  <c r="G12" i="1"/>
  <c r="C12" i="1"/>
  <c r="I7" i="1"/>
  <c r="J7" i="1" s="1"/>
  <c r="I8" i="1"/>
  <c r="L8" i="1" s="1"/>
  <c r="I9" i="1"/>
  <c r="L9" i="1" s="1"/>
  <c r="I10" i="1"/>
  <c r="J10" i="1" s="1"/>
  <c r="H7" i="1"/>
  <c r="H8" i="1"/>
  <c r="H9" i="1"/>
  <c r="H10" i="1"/>
  <c r="F7" i="1"/>
  <c r="F8" i="1"/>
  <c r="F9" i="1"/>
  <c r="F10" i="1"/>
  <c r="D7" i="1"/>
  <c r="D8" i="1"/>
  <c r="D9" i="1"/>
  <c r="D10" i="1"/>
  <c r="H6" i="1"/>
  <c r="F6" i="1"/>
  <c r="D6" i="1"/>
  <c r="D12" i="1" s="1"/>
  <c r="I6" i="1"/>
  <c r="H12" i="1" l="1"/>
  <c r="I12" i="1"/>
  <c r="L12" i="1" s="1"/>
  <c r="F12" i="1"/>
  <c r="J9" i="1"/>
  <c r="L6" i="1"/>
  <c r="L7" i="1"/>
  <c r="L10" i="1"/>
  <c r="J8" i="1"/>
  <c r="J6" i="1"/>
  <c r="J12" i="1" l="1"/>
  <c r="K6" i="1" l="1"/>
  <c r="K12" i="1"/>
  <c r="K9" i="1"/>
  <c r="K7" i="1"/>
  <c r="K10" i="1"/>
  <c r="K8" i="1"/>
</calcChain>
</file>

<file path=xl/sharedStrings.xml><?xml version="1.0" encoding="utf-8"?>
<sst xmlns="http://schemas.openxmlformats.org/spreadsheetml/2006/main" count="27" uniqueCount="20">
  <si>
    <t>Bureau classique</t>
  </si>
  <si>
    <t>Rapport des ventes du premier trimestre</t>
  </si>
  <si>
    <t>Région</t>
  </si>
  <si>
    <t>Nord-Est</t>
  </si>
  <si>
    <t>Centre</t>
  </si>
  <si>
    <t>Sud-Est</t>
  </si>
  <si>
    <t>Ouest</t>
  </si>
  <si>
    <t>Prix un.</t>
  </si>
  <si>
    <t>Nbre d'articles</t>
  </si>
  <si>
    <t>Janvier</t>
  </si>
  <si>
    <t>Valeur</t>
  </si>
  <si>
    <t>Février</t>
  </si>
  <si>
    <t>Mars</t>
  </si>
  <si>
    <t>Part</t>
  </si>
  <si>
    <t>du résultat</t>
  </si>
  <si>
    <t>Augmentation</t>
  </si>
  <si>
    <t>Total</t>
  </si>
  <si>
    <t>Votre nom</t>
  </si>
  <si>
    <t>Sud</t>
  </si>
  <si>
    <t>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</si>
</sst>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* #,##0.00_)\ &quot;$&quot;_ ;_ * \(#,##0.00\)\ &quot;$&quot;_ ;_ * &quot;-&quot;??_)\ &quot;$&quot;_ ;_ @_ "/>
    <numFmt numFmtId="43" formatCode="_ * #,##0.00_)\ _$_ ;_ * \(#,##0.00\)\ _$_ ;_ * &quot;-&quot;??_)\ _$_ ;_ @_ "/>
    <numFmt numFmtId="164" formatCode="_ * #,##0_)\ &quot;$&quot;_ ;_ * \(#,##0\)\ &quot;$&quot;_ ;_ * &quot;-&quot;??_)\ &quot;$&quot;_ ;_ @_ "/>
    <numFmt numFmtId="165" formatCode="_ * #,##0_)\ _$_ ;_ * \(#,##0\)\ _$_ ;_ * &quot;-&quot;??_)\ _$_ ;_ @_ "/>
  </numFmts>
  <fonts count="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8"/>
      <color theme="1"/>
      <name val="Berlin Sans FB Demi"/>
      <family val="2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9" fontId="0" fillId="0" borderId="0" xfId="3" applyFont="1"/>
    <xf numFmtId="0" fontId="2" fillId="0" borderId="0" xfId="0" applyFont="1"/>
    <xf numFmtId="164" fontId="0" fillId="0" borderId="3" xfId="2" applyNumberFormat="1" applyFont="1" applyBorder="1"/>
    <xf numFmtId="0" fontId="0" fillId="0" borderId="3" xfId="0" applyBorder="1"/>
    <xf numFmtId="165" fontId="0" fillId="0" borderId="6" xfId="1" applyNumberFormat="1" applyFont="1" applyBorder="1"/>
    <xf numFmtId="164" fontId="0" fillId="0" borderId="7" xfId="2" applyNumberFormat="1" applyFont="1" applyBorder="1"/>
    <xf numFmtId="0" fontId="0" fillId="0" borderId="6" xfId="0" applyBorder="1"/>
    <xf numFmtId="9" fontId="0" fillId="0" borderId="3" xfId="3" applyFont="1" applyBorder="1"/>
    <xf numFmtId="164" fontId="0" fillId="0" borderId="6" xfId="2" applyNumberFormat="1" applyFont="1" applyBorder="1"/>
    <xf numFmtId="0" fontId="2" fillId="6" borderId="0" xfId="0" applyFont="1" applyFill="1"/>
    <xf numFmtId="0" fontId="2" fillId="6" borderId="3" xfId="0" applyFont="1" applyFill="1" applyBorder="1"/>
    <xf numFmtId="0" fontId="2" fillId="6" borderId="4" xfId="0" applyFont="1" applyFill="1" applyBorder="1"/>
    <xf numFmtId="0" fontId="0" fillId="4" borderId="0" xfId="0" applyFill="1"/>
    <xf numFmtId="164" fontId="0" fillId="4" borderId="3" xfId="2" applyNumberFormat="1" applyFont="1" applyFill="1" applyBorder="1"/>
    <xf numFmtId="165" fontId="0" fillId="4" borderId="6" xfId="1" applyNumberFormat="1" applyFont="1" applyFill="1" applyBorder="1"/>
    <xf numFmtId="164" fontId="0" fillId="4" borderId="7" xfId="2" applyNumberFormat="1" applyFont="1" applyFill="1" applyBorder="1"/>
    <xf numFmtId="9" fontId="0" fillId="4" borderId="3" xfId="3" applyFont="1" applyFill="1" applyBorder="1"/>
    <xf numFmtId="164" fontId="0" fillId="4" borderId="6" xfId="2" applyNumberFormat="1" applyFont="1" applyFill="1" applyBorder="1"/>
    <xf numFmtId="164" fontId="0" fillId="3" borderId="7" xfId="2" applyNumberFormat="1" applyFont="1" applyFill="1" applyBorder="1"/>
    <xf numFmtId="0" fontId="0" fillId="3" borderId="0" xfId="0" applyFill="1"/>
    <xf numFmtId="0" fontId="0" fillId="5" borderId="8" xfId="0" applyFill="1" applyBorder="1"/>
    <xf numFmtId="0" fontId="0" fillId="5" borderId="1" xfId="0" applyFill="1" applyBorder="1"/>
    <xf numFmtId="165" fontId="0" fillId="5" borderId="10" xfId="1" applyNumberFormat="1" applyFont="1" applyFill="1" applyBorder="1"/>
    <xf numFmtId="164" fontId="0" fillId="5" borderId="11" xfId="2" applyNumberFormat="1" applyFont="1" applyFill="1" applyBorder="1"/>
    <xf numFmtId="9" fontId="0" fillId="5" borderId="9" xfId="3" applyFont="1" applyFill="1" applyBorder="1"/>
    <xf numFmtId="164" fontId="0" fillId="5" borderId="10" xfId="2" applyNumberFormat="1" applyFont="1" applyFill="1" applyBorder="1"/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88787</xdr:colOff>
      <xdr:row>0</xdr:row>
      <xdr:rowOff>66675</xdr:rowOff>
    </xdr:from>
    <xdr:to>
      <xdr:col>1</xdr:col>
      <xdr:colOff>401809</xdr:colOff>
      <xdr:row>3</xdr:row>
      <xdr:rowOff>148166</xdr:rowOff>
    </xdr:to>
    <xdr:pic>
      <xdr:nvPicPr>
        <xdr:cNvPr id="2" name="Picture 1" descr="j023744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787" y="66675"/>
          <a:ext cx="895105" cy="93874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90" zoomScaleNormal="90" workbookViewId="0">
      <selection activeCell="E4" sqref="E4:F4"/>
    </sheetView>
  </sheetViews>
  <sheetFormatPr baseColWidth="10" defaultRowHeight="15" x14ac:dyDescent="0.25"/>
  <cols>
    <col min="1" max="1" width="8.7109375" bestFit="1" customWidth="1"/>
    <col min="2" max="2" width="7.7109375" bestFit="1" customWidth="1"/>
    <col min="3" max="3" width="14" bestFit="1" customWidth="1"/>
    <col min="4" max="4" width="10.5703125" customWidth="1"/>
    <col min="5" max="5" width="14" bestFit="1" customWidth="1"/>
    <col min="6" max="6" width="11.7109375" customWidth="1"/>
    <col min="7" max="7" width="14" bestFit="1" customWidth="1"/>
    <col min="8" max="8" width="11.5703125" customWidth="1"/>
    <col min="9" max="9" width="14" bestFit="1" customWidth="1"/>
    <col min="10" max="10" width="11.7109375" customWidth="1"/>
    <col min="11" max="11" width="10.85546875" customWidth="1"/>
    <col min="12" max="12" width="13.28515625" customWidth="1"/>
  </cols>
  <sheetData>
    <row r="1" spans="1:12" ht="33" customHeight="1" x14ac:dyDescent="0.4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8.75" x14ac:dyDescent="0.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L3" s="1">
        <v>0.25</v>
      </c>
    </row>
    <row r="4" spans="1:12" x14ac:dyDescent="0.25">
      <c r="A4" s="2"/>
      <c r="B4" s="31"/>
      <c r="C4" s="27" t="s">
        <v>9</v>
      </c>
      <c r="D4" s="28"/>
      <c r="E4" s="27" t="s">
        <v>11</v>
      </c>
      <c r="F4" s="28"/>
      <c r="G4" s="27" t="s">
        <v>12</v>
      </c>
      <c r="H4" s="28"/>
      <c r="I4" s="27" t="s">
        <v>16</v>
      </c>
      <c r="J4" s="28"/>
      <c r="K4" s="31" t="s">
        <v>13</v>
      </c>
      <c r="L4" s="12" t="s">
        <v>15</v>
      </c>
    </row>
    <row r="5" spans="1:12" x14ac:dyDescent="0.25">
      <c r="A5" s="10" t="s">
        <v>2</v>
      </c>
      <c r="B5" s="11" t="s">
        <v>7</v>
      </c>
      <c r="C5" s="29" t="s">
        <v>8</v>
      </c>
      <c r="D5" s="30" t="s">
        <v>10</v>
      </c>
      <c r="E5" s="29" t="s">
        <v>8</v>
      </c>
      <c r="F5" s="30" t="s">
        <v>10</v>
      </c>
      <c r="G5" s="29" t="s">
        <v>8</v>
      </c>
      <c r="H5" s="30" t="s">
        <v>10</v>
      </c>
      <c r="I5" s="29" t="s">
        <v>8</v>
      </c>
      <c r="J5" s="30" t="s">
        <v>10</v>
      </c>
      <c r="K5" s="11" t="s">
        <v>14</v>
      </c>
      <c r="L5" s="29" t="s">
        <v>19</v>
      </c>
    </row>
    <row r="6" spans="1:12" x14ac:dyDescent="0.25">
      <c r="A6" s="20" t="s">
        <v>3</v>
      </c>
      <c r="B6" s="3">
        <v>2</v>
      </c>
      <c r="C6" s="5">
        <v>10000</v>
      </c>
      <c r="D6" s="19">
        <f>C6*$B6</f>
        <v>20000</v>
      </c>
      <c r="E6" s="5">
        <v>12000</v>
      </c>
      <c r="F6" s="19">
        <f>E6*$B6</f>
        <v>24000</v>
      </c>
      <c r="G6" s="5">
        <v>45000</v>
      </c>
      <c r="H6" s="19">
        <f>G6*$B6</f>
        <v>90000</v>
      </c>
      <c r="I6" s="5">
        <f>G6+E6+C6</f>
        <v>67000</v>
      </c>
      <c r="J6" s="19">
        <f>I6*$B6</f>
        <v>134000</v>
      </c>
      <c r="K6" s="8">
        <f>J6/$J$12</f>
        <v>0.28389830508474578</v>
      </c>
      <c r="L6" s="9">
        <f>I6*$L$3</f>
        <v>16750</v>
      </c>
    </row>
    <row r="7" spans="1:12" x14ac:dyDescent="0.25">
      <c r="A7" s="13" t="s">
        <v>4</v>
      </c>
      <c r="B7" s="14">
        <v>2</v>
      </c>
      <c r="C7" s="15">
        <v>7000</v>
      </c>
      <c r="D7" s="16">
        <f t="shared" ref="D7:D10" si="0">C7*$B7</f>
        <v>14000</v>
      </c>
      <c r="E7" s="15">
        <v>10000</v>
      </c>
      <c r="F7" s="16">
        <f t="shared" ref="F7:F10" si="1">E7*$B7</f>
        <v>20000</v>
      </c>
      <c r="G7" s="15">
        <v>35000</v>
      </c>
      <c r="H7" s="16">
        <f t="shared" ref="H7:H10" si="2">G7*$B7</f>
        <v>70000</v>
      </c>
      <c r="I7" s="15">
        <f t="shared" ref="I7:I10" si="3">G7+E7+C7</f>
        <v>52000</v>
      </c>
      <c r="J7" s="16">
        <f t="shared" ref="J7:J10" si="4">I7*$B7</f>
        <v>104000</v>
      </c>
      <c r="K7" s="17">
        <f>J7/$J$12</f>
        <v>0.22033898305084745</v>
      </c>
      <c r="L7" s="18">
        <f t="shared" ref="L7:L12" si="5">I7*$L$3</f>
        <v>13000</v>
      </c>
    </row>
    <row r="8" spans="1:12" x14ac:dyDescent="0.25">
      <c r="A8" t="s">
        <v>5</v>
      </c>
      <c r="B8" s="3">
        <v>2</v>
      </c>
      <c r="C8" s="5">
        <v>5000</v>
      </c>
      <c r="D8" s="6">
        <f t="shared" si="0"/>
        <v>10000</v>
      </c>
      <c r="E8" s="5">
        <v>8000</v>
      </c>
      <c r="F8" s="6">
        <f t="shared" si="1"/>
        <v>16000</v>
      </c>
      <c r="G8" s="5">
        <v>30000</v>
      </c>
      <c r="H8" s="6">
        <f t="shared" si="2"/>
        <v>60000</v>
      </c>
      <c r="I8" s="5">
        <f t="shared" si="3"/>
        <v>43000</v>
      </c>
      <c r="J8" s="6">
        <f t="shared" si="4"/>
        <v>86000</v>
      </c>
      <c r="K8" s="8">
        <f>J8/$J$12</f>
        <v>0.18220338983050846</v>
      </c>
      <c r="L8" s="9">
        <f t="shared" si="5"/>
        <v>10750</v>
      </c>
    </row>
    <row r="9" spans="1:12" x14ac:dyDescent="0.25">
      <c r="A9" s="13" t="s">
        <v>18</v>
      </c>
      <c r="B9" s="14">
        <v>2</v>
      </c>
      <c r="C9" s="15">
        <v>4000</v>
      </c>
      <c r="D9" s="16">
        <f t="shared" si="0"/>
        <v>8000</v>
      </c>
      <c r="E9" s="15">
        <v>7000</v>
      </c>
      <c r="F9" s="16">
        <f t="shared" si="1"/>
        <v>14000</v>
      </c>
      <c r="G9" s="15">
        <v>20000</v>
      </c>
      <c r="H9" s="16">
        <f t="shared" si="2"/>
        <v>40000</v>
      </c>
      <c r="I9" s="15">
        <f t="shared" si="3"/>
        <v>31000</v>
      </c>
      <c r="J9" s="16">
        <f t="shared" si="4"/>
        <v>62000</v>
      </c>
      <c r="K9" s="17">
        <f>J9/$J$12</f>
        <v>0.13135593220338984</v>
      </c>
      <c r="L9" s="18">
        <f t="shared" si="5"/>
        <v>7750</v>
      </c>
    </row>
    <row r="10" spans="1:12" x14ac:dyDescent="0.25">
      <c r="A10" t="s">
        <v>6</v>
      </c>
      <c r="B10" s="3">
        <v>2</v>
      </c>
      <c r="C10" s="5">
        <v>5000</v>
      </c>
      <c r="D10" s="6">
        <f t="shared" si="0"/>
        <v>10000</v>
      </c>
      <c r="E10" s="5">
        <v>10000</v>
      </c>
      <c r="F10" s="6">
        <f t="shared" si="1"/>
        <v>20000</v>
      </c>
      <c r="G10" s="5">
        <v>28000</v>
      </c>
      <c r="H10" s="6">
        <f t="shared" si="2"/>
        <v>56000</v>
      </c>
      <c r="I10" s="5">
        <f t="shared" si="3"/>
        <v>43000</v>
      </c>
      <c r="J10" s="6">
        <f t="shared" si="4"/>
        <v>86000</v>
      </c>
      <c r="K10" s="8">
        <f>J10/$J$12</f>
        <v>0.18220338983050846</v>
      </c>
      <c r="L10" s="9">
        <f t="shared" si="5"/>
        <v>10750</v>
      </c>
    </row>
    <row r="11" spans="1:12" ht="15.75" thickBot="1" x14ac:dyDescent="0.3">
      <c r="B11" s="4"/>
      <c r="C11" s="7"/>
      <c r="D11" s="6"/>
      <c r="E11" s="7"/>
      <c r="F11" s="6"/>
      <c r="G11" s="7"/>
      <c r="H11" s="6"/>
      <c r="I11" s="7"/>
      <c r="J11" s="6"/>
      <c r="K11" s="4"/>
      <c r="L11" s="9"/>
    </row>
    <row r="12" spans="1:12" ht="15.75" thickTop="1" x14ac:dyDescent="0.25">
      <c r="A12" s="21" t="s">
        <v>16</v>
      </c>
      <c r="B12" s="22"/>
      <c r="C12" s="23">
        <f t="shared" ref="C12:J12" si="6">SUM(C6:C10)</f>
        <v>31000</v>
      </c>
      <c r="D12" s="24">
        <f t="shared" si="6"/>
        <v>62000</v>
      </c>
      <c r="E12" s="23">
        <f t="shared" si="6"/>
        <v>47000</v>
      </c>
      <c r="F12" s="24">
        <f t="shared" si="6"/>
        <v>94000</v>
      </c>
      <c r="G12" s="23">
        <f t="shared" si="6"/>
        <v>158000</v>
      </c>
      <c r="H12" s="24">
        <f t="shared" si="6"/>
        <v>316000</v>
      </c>
      <c r="I12" s="23">
        <f t="shared" si="6"/>
        <v>236000</v>
      </c>
      <c r="J12" s="24">
        <f t="shared" si="6"/>
        <v>472000</v>
      </c>
      <c r="K12" s="25">
        <f>J12/$J$12</f>
        <v>1</v>
      </c>
      <c r="L12" s="26">
        <f t="shared" si="5"/>
        <v>59000</v>
      </c>
    </row>
    <row r="14" spans="1:12" x14ac:dyDescent="0.25">
      <c r="A14" t="s">
        <v>17</v>
      </c>
    </row>
  </sheetData>
  <mergeCells count="6">
    <mergeCell ref="A1:L1"/>
    <mergeCell ref="A2:L2"/>
    <mergeCell ref="C4:D4"/>
    <mergeCell ref="E4:F4"/>
    <mergeCell ref="G4:H4"/>
    <mergeCell ref="I4:J4"/>
  </mergeCells>
  <conditionalFormatting sqref="C6:C10">
    <cfRule type="dataBar" priority="3">
      <dataBar>
        <cfvo type="min"/>
        <cfvo type="max"/>
        <color rgb="FF638EC6"/>
      </dataBar>
    </cfRule>
  </conditionalFormatting>
  <conditionalFormatting sqref="E6:E10">
    <cfRule type="dataBar" priority="2">
      <dataBar>
        <cfvo type="min"/>
        <cfvo type="max"/>
        <color rgb="FFFFB628"/>
      </dataBar>
    </cfRule>
  </conditionalFormatting>
  <conditionalFormatting sqref="G6:G10">
    <cfRule type="dataBar" priority="1">
      <dataBar>
        <cfvo type="min"/>
        <cfvo type="max"/>
        <color rgb="FF63C384"/>
      </dataBar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Propriétaire</dc:creator>
  <cp:lastModifiedBy>Colette</cp:lastModifiedBy>
  <dcterms:created xsi:type="dcterms:W3CDTF">2007-04-24T04:36:54Z</dcterms:created>
  <dcterms:modified xsi:type="dcterms:W3CDTF">2011-02-18T05:41:55Z</dcterms:modified>
</cp:coreProperties>
</file>